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1.Отдел управления расходами ОГВ и МСУ\Аслан\приказ 103  МФ ЧР\2025\c 72 и 74\"/>
    </mc:Choice>
  </mc:AlternateContent>
  <xr:revisionPtr revIDLastSave="0" documentId="13_ncr:1_{98845B4F-6635-42A7-8314-EE4709F391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F20" i="1" l="1"/>
  <c r="D32" i="1" l="1"/>
  <c r="D7" i="1" l="1"/>
  <c r="F33" i="1" l="1"/>
  <c r="F26" i="1" l="1"/>
  <c r="F27" i="1"/>
  <c r="F23" i="1"/>
  <c r="F13" i="1"/>
  <c r="F39" i="1" l="1"/>
  <c r="F40" i="1"/>
  <c r="F38" i="1"/>
  <c r="E28" i="1"/>
  <c r="E6" i="1" s="1"/>
  <c r="F6" i="1" s="1"/>
  <c r="F37" i="1"/>
  <c r="F36" i="1"/>
  <c r="F35" i="1"/>
  <c r="F34" i="1"/>
  <c r="F32" i="1"/>
  <c r="F31" i="1"/>
  <c r="F30" i="1"/>
  <c r="F29" i="1"/>
  <c r="F25" i="1" l="1"/>
  <c r="F22" i="1"/>
  <c r="F24" i="1"/>
  <c r="E7" i="1"/>
  <c r="F7" i="1" s="1"/>
  <c r="D28" i="1" l="1"/>
  <c r="F28" i="1" s="1"/>
  <c r="F12" i="1" l="1"/>
  <c r="F19" i="1"/>
  <c r="F14" i="1"/>
  <c r="F21" i="1"/>
  <c r="F17" i="1"/>
  <c r="F18" i="1"/>
  <c r="F10" i="1"/>
  <c r="F11" i="1"/>
  <c r="F15" i="1"/>
  <c r="F16" i="1"/>
  <c r="F8" i="1"/>
  <c r="F9" i="1"/>
</calcChain>
</file>

<file path=xl/sharedStrings.xml><?xml version="1.0" encoding="utf-8"?>
<sst xmlns="http://schemas.openxmlformats.org/spreadsheetml/2006/main" count="54" uniqueCount="54">
  <si>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</si>
  <si>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</si>
  <si>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</si>
  <si>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</si>
  <si>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</si>
  <si>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</si>
  <si>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</si>
  <si>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</si>
  <si>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</si>
  <si>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</si>
  <si>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</si>
  <si>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</si>
  <si>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</si>
  <si>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</si>
  <si>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</si>
  <si>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</si>
  <si>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</si>
  <si>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</si>
  <si>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</si>
  <si>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</si>
  <si>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</si>
  <si>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</si>
  <si>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</si>
  <si>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</si>
  <si>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</si>
  <si>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</si>
  <si>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</si>
  <si>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</si>
  <si>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</si>
  <si>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</si>
  <si>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</si>
  <si>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</si>
  <si>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</si>
  <si>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% темп роста</t>
  </si>
  <si>
    <t>Обеспечение деятельности  Общественной палаты Чеченской Республики</t>
  </si>
  <si>
    <t xml:space="preserve">Сведения о расходах бюджета субъекта РФ по государственным программам и непрограммным направлениям деятельности  за 1-й квартал 2025 года в сравнении с соответствующим периодом прошлого года 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</si>
  <si>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</si>
  <si>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</si>
  <si>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</si>
  <si>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</si>
  <si>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</si>
  <si>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</si>
  <si>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</si>
  <si>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</si>
  <si>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</si>
  <si>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</si>
  <si>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</si>
  <si>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</si>
  <si>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</si>
  <si>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Исполнение на 01.04.2024</t>
  </si>
  <si>
    <t>Исполнение на 01.04.2025</t>
  </si>
  <si>
    <t>Государственная программа "Развитие промышленности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</si>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</sst>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2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1" fillId="0" borderId="0"/>
  </cellStyleXfs>
  <cellXfs count="37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4" fontId="4" fillId="0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16" zoomScale="70" zoomScaleNormal="70" zoomScaleSheetLayoutView="84" workbookViewId="0">
      <selection activeCell="C30" sqref="C30"/>
    </sheetView>
  </sheetViews>
  <sheetFormatPr defaultRowHeight="15.75" x14ac:dyDescent="0.25"/>
  <cols>
    <col min="1" max="1" width="9" style="5"/>
    <col min="2" max="2" width="15.5" style="5" hidden="1" customWidth="1"/>
    <col min="3" max="3" width="83.5" style="6" customWidth="1"/>
    <col min="4" max="4" width="27.125" style="23" customWidth="1"/>
    <col min="5" max="5" width="26.625" style="4" customWidth="1"/>
    <col min="6" max="6" width="13.75" style="4" customWidth="1"/>
    <col min="7" max="7" width="9.75" style="4" bestFit="1" customWidth="1"/>
    <col min="8" max="8" width="19.5" style="4" customWidth="1"/>
    <col min="9" max="16384" width="9" style="4"/>
  </cols>
  <sheetData>
    <row r="1" spans="1:8" x14ac:dyDescent="0.25">
      <c r="C1" s="4"/>
    </row>
    <row r="2" spans="1:8" ht="15.75" customHeight="1" x14ac:dyDescent="0.25">
      <c r="A2" s="33" t="s">
        <v>35</v>
      </c>
      <c r="B2" s="33"/>
      <c r="C2" s="33"/>
      <c r="D2" s="33"/>
      <c r="E2" s="33"/>
      <c r="F2" s="33"/>
    </row>
    <row r="3" spans="1:8" ht="15.75" customHeight="1" x14ac:dyDescent="0.25">
      <c r="A3" s="33"/>
      <c r="B3" s="33"/>
      <c r="C3" s="33"/>
      <c r="D3" s="33"/>
      <c r="E3" s="33"/>
      <c r="F3" s="33"/>
    </row>
    <row r="4" spans="1:8" ht="34.5" customHeight="1" x14ac:dyDescent="0.25">
      <c r="E4" s="32" t="s">
        <v>0</v>
      </c>
      <c r="F4" s="32"/>
    </row>
    <row r="5" spans="1:8" s="9" customFormat="1" ht="31.5" x14ac:dyDescent="0.25">
      <c r="A5" s="7" t="s">
        <v>1</v>
      </c>
      <c r="B5" s="7"/>
      <c r="C5" s="8" t="s">
        <v>2</v>
      </c>
      <c r="D5" s="24" t="s">
        <v>49</v>
      </c>
      <c r="E5" s="8" t="s">
        <v>50</v>
      </c>
      <c r="F5" s="14" t="s">
        <v>33</v>
      </c>
    </row>
    <row r="6" spans="1:8" s="9" customFormat="1" x14ac:dyDescent="0.25">
      <c r="A6" s="7"/>
      <c r="B6" s="7"/>
      <c r="C6" s="8" t="s">
        <v>48</v>
      </c>
      <c r="D6" s="30">
        <f>D7+D28</f>
        <v>29804984.435049996</v>
      </c>
      <c r="E6" s="30">
        <f>E7+E28</f>
        <v>31599536.44447</v>
      </c>
      <c r="F6" s="21">
        <f>E6/D6*100</f>
        <v>106.02097952216896</v>
      </c>
    </row>
    <row r="7" spans="1:8" ht="21.75" customHeight="1" x14ac:dyDescent="0.25">
      <c r="A7" s="2"/>
      <c r="B7" s="2"/>
      <c r="C7" s="12" t="s">
        <v>3</v>
      </c>
      <c r="D7" s="25">
        <f>SUM(D8:D27)</f>
        <v>29031339.281509995</v>
      </c>
      <c r="E7" s="13">
        <f>SUM(E8:E27)</f>
        <v>30729310.36403</v>
      </c>
      <c r="F7" s="1">
        <f>E7/D7*100</f>
        <v>105.84875215729865</v>
      </c>
    </row>
    <row r="8" spans="1:8" ht="28.5" customHeight="1" x14ac:dyDescent="0.25">
      <c r="A8" s="2">
        <v>1</v>
      </c>
      <c r="B8" s="2"/>
      <c r="C8" s="10" t="s">
        <v>4</v>
      </c>
      <c r="D8" s="26">
        <v>3912742.4076799997</v>
      </c>
      <c r="E8" s="22">
        <v>4496596.9274399998</v>
      </c>
      <c r="F8" s="1">
        <f t="shared" ref="F8:F27" si="0">E8/D8*100</f>
        <v>114.92187470900205</v>
      </c>
      <c r="H8" s="17"/>
    </row>
    <row r="9" spans="1:8" ht="28.5" customHeight="1" x14ac:dyDescent="0.25">
      <c r="A9" s="2">
        <v>2</v>
      </c>
      <c r="B9" s="2"/>
      <c r="C9" s="10" t="s">
        <v>5</v>
      </c>
      <c r="D9" s="26">
        <v>10351968.189059999</v>
      </c>
      <c r="E9" s="22">
        <v>10975503.364379998</v>
      </c>
      <c r="F9" s="1">
        <f t="shared" si="0"/>
        <v>106.02334902824522</v>
      </c>
      <c r="H9" s="17"/>
    </row>
    <row r="10" spans="1:8" ht="28.5" customHeight="1" x14ac:dyDescent="0.25">
      <c r="A10" s="2">
        <v>3</v>
      </c>
      <c r="B10" s="2"/>
      <c r="C10" s="10" t="s">
        <v>6</v>
      </c>
      <c r="D10" s="26">
        <v>7291294.7099700002</v>
      </c>
      <c r="E10" s="22">
        <v>6748629.8657499999</v>
      </c>
      <c r="F10" s="1">
        <f t="shared" si="0"/>
        <v>92.557359621221053</v>
      </c>
      <c r="H10" s="17"/>
    </row>
    <row r="11" spans="1:8" ht="28.5" customHeight="1" x14ac:dyDescent="0.25">
      <c r="A11" s="2">
        <v>4</v>
      </c>
      <c r="B11" s="2"/>
      <c r="C11" s="10" t="s">
        <v>7</v>
      </c>
      <c r="D11" s="26">
        <v>1191491.9511900002</v>
      </c>
      <c r="E11" s="22">
        <v>948444.95932000002</v>
      </c>
      <c r="F11" s="1">
        <f t="shared" si="0"/>
        <v>79.601457514903274</v>
      </c>
      <c r="H11" s="17"/>
    </row>
    <row r="12" spans="1:8" ht="28.5" customHeight="1" x14ac:dyDescent="0.25">
      <c r="A12" s="2">
        <v>5</v>
      </c>
      <c r="B12" s="2"/>
      <c r="C12" s="10" t="s">
        <v>8</v>
      </c>
      <c r="D12" s="26">
        <v>129553.31963</v>
      </c>
      <c r="E12" s="22">
        <v>175285.36819000001</v>
      </c>
      <c r="F12" s="1">
        <f t="shared" si="0"/>
        <v>135.29978906801404</v>
      </c>
      <c r="H12" s="17"/>
    </row>
    <row r="13" spans="1:8" ht="21.75" customHeight="1" x14ac:dyDescent="0.25">
      <c r="A13" s="2">
        <v>6</v>
      </c>
      <c r="B13" s="2"/>
      <c r="C13" s="10" t="s">
        <v>29</v>
      </c>
      <c r="D13" s="26">
        <v>314740.18114</v>
      </c>
      <c r="E13" s="22">
        <v>619580.58461999998</v>
      </c>
      <c r="F13" s="1">
        <f t="shared" si="0"/>
        <v>196.85461906257325</v>
      </c>
      <c r="H13" s="17"/>
    </row>
    <row r="14" spans="1:8" ht="32.25" customHeight="1" x14ac:dyDescent="0.25">
      <c r="A14" s="2">
        <v>7</v>
      </c>
      <c r="B14" s="2"/>
      <c r="C14" s="15" t="s">
        <v>51</v>
      </c>
      <c r="D14" s="26">
        <v>21030.090960000001</v>
      </c>
      <c r="E14" s="22">
        <v>339905.52297000005</v>
      </c>
      <c r="F14" s="1">
        <f t="shared" si="0"/>
        <v>1616.2817536857674</v>
      </c>
      <c r="G14" s="31"/>
      <c r="H14" s="17"/>
    </row>
    <row r="15" spans="1:8" ht="21" customHeight="1" x14ac:dyDescent="0.25">
      <c r="A15" s="2">
        <v>8</v>
      </c>
      <c r="B15" s="2"/>
      <c r="C15" s="15" t="s">
        <v>9</v>
      </c>
      <c r="D15" s="26">
        <v>1206232.2313000001</v>
      </c>
      <c r="E15" s="22">
        <v>1677267.8625700001</v>
      </c>
      <c r="F15" s="1">
        <f t="shared" si="0"/>
        <v>139.05016124153371</v>
      </c>
      <c r="H15" s="17"/>
    </row>
    <row r="16" spans="1:8" ht="23.25" customHeight="1" x14ac:dyDescent="0.25">
      <c r="A16" s="2">
        <v>9</v>
      </c>
      <c r="B16" s="2"/>
      <c r="C16" s="15" t="s">
        <v>10</v>
      </c>
      <c r="D16" s="26">
        <v>116532.10904000001</v>
      </c>
      <c r="E16" s="22">
        <v>141519.30290000001</v>
      </c>
      <c r="F16" s="1">
        <f t="shared" si="0"/>
        <v>121.44232526626895</v>
      </c>
      <c r="H16" s="17"/>
    </row>
    <row r="17" spans="1:8" ht="31.5" customHeight="1" x14ac:dyDescent="0.25">
      <c r="A17" s="2">
        <v>10</v>
      </c>
      <c r="B17" s="2"/>
      <c r="C17" s="15" t="s">
        <v>11</v>
      </c>
      <c r="D17" s="27">
        <v>338522.97824000003</v>
      </c>
      <c r="E17" s="3">
        <v>166428.87272000001</v>
      </c>
      <c r="F17" s="1">
        <f>E17/D17*100</f>
        <v>49.163242502849606</v>
      </c>
      <c r="H17" s="19"/>
    </row>
    <row r="18" spans="1:8" ht="33" customHeight="1" x14ac:dyDescent="0.25">
      <c r="A18" s="2">
        <v>11</v>
      </c>
      <c r="B18" s="2"/>
      <c r="C18" s="15" t="s">
        <v>12</v>
      </c>
      <c r="D18" s="27">
        <v>1265304.4725599999</v>
      </c>
      <c r="E18" s="22">
        <v>1717408.8589600001</v>
      </c>
      <c r="F18" s="1">
        <f t="shared" si="0"/>
        <v>135.73087712914582</v>
      </c>
      <c r="H18" s="19"/>
    </row>
    <row r="19" spans="1:8" ht="24" customHeight="1" x14ac:dyDescent="0.25">
      <c r="A19" s="2">
        <v>12</v>
      </c>
      <c r="B19" s="2"/>
      <c r="C19" s="15" t="s">
        <v>13</v>
      </c>
      <c r="D19" s="26">
        <v>1001883.46984</v>
      </c>
      <c r="E19" s="22">
        <v>1290070.1018699999</v>
      </c>
      <c r="F19" s="1">
        <f>E20/D19*100</f>
        <v>19.84543297353261</v>
      </c>
      <c r="H19" s="19"/>
    </row>
    <row r="20" spans="1:8" ht="24" customHeight="1" x14ac:dyDescent="0.25">
      <c r="A20" s="2">
        <v>13</v>
      </c>
      <c r="B20" s="2"/>
      <c r="C20" s="15" t="s">
        <v>14</v>
      </c>
      <c r="D20" s="27">
        <v>85936.812919999997</v>
      </c>
      <c r="E20" s="3">
        <v>198828.11248000001</v>
      </c>
      <c r="F20" s="21">
        <f>E20/D20*100</f>
        <v>231.36547158793567</v>
      </c>
      <c r="H20" s="19"/>
    </row>
    <row r="21" spans="1:8" ht="24" customHeight="1" x14ac:dyDescent="0.25">
      <c r="A21" s="2">
        <v>14</v>
      </c>
      <c r="B21" s="2"/>
      <c r="C21" s="15" t="s">
        <v>15</v>
      </c>
      <c r="D21" s="27">
        <v>33135.782650000001</v>
      </c>
      <c r="E21" s="3">
        <v>62250.84476</v>
      </c>
      <c r="F21" s="1">
        <f t="shared" si="0"/>
        <v>187.86592553895812</v>
      </c>
      <c r="H21" s="19"/>
    </row>
    <row r="22" spans="1:8" ht="24" customHeight="1" x14ac:dyDescent="0.25">
      <c r="A22" s="2">
        <v>15</v>
      </c>
      <c r="B22" s="2"/>
      <c r="C22" s="15" t="s">
        <v>16</v>
      </c>
      <c r="D22" s="27">
        <v>1318292.8271699999</v>
      </c>
      <c r="E22" s="3">
        <v>559751.44357999996</v>
      </c>
      <c r="F22" s="1">
        <f t="shared" si="0"/>
        <v>42.46032687454025</v>
      </c>
      <c r="H22" s="19"/>
    </row>
    <row r="23" spans="1:8" ht="32.25" customHeight="1" x14ac:dyDescent="0.25">
      <c r="A23" s="2">
        <v>16</v>
      </c>
      <c r="B23" s="2"/>
      <c r="C23" s="15" t="s">
        <v>30</v>
      </c>
      <c r="D23" s="27">
        <v>164395.26316999999</v>
      </c>
      <c r="E23" s="3">
        <v>342870.57896000001</v>
      </c>
      <c r="F23" s="1">
        <f t="shared" si="0"/>
        <v>208.56475566783206</v>
      </c>
      <c r="H23" s="17"/>
    </row>
    <row r="24" spans="1:8" ht="24" customHeight="1" x14ac:dyDescent="0.25">
      <c r="A24" s="2">
        <v>17</v>
      </c>
      <c r="B24" s="2"/>
      <c r="C24" s="15" t="s">
        <v>17</v>
      </c>
      <c r="D24" s="26">
        <v>8400.999240000001</v>
      </c>
      <c r="E24" s="22">
        <v>51277.440740000005</v>
      </c>
      <c r="F24" s="1">
        <f t="shared" si="0"/>
        <v>610.37311485341831</v>
      </c>
      <c r="H24" s="17"/>
    </row>
    <row r="25" spans="1:8" ht="24" customHeight="1" x14ac:dyDescent="0.25">
      <c r="A25" s="2">
        <v>18</v>
      </c>
      <c r="B25" s="2"/>
      <c r="C25" s="15" t="s">
        <v>18</v>
      </c>
      <c r="D25" s="26">
        <v>122582.02125999999</v>
      </c>
      <c r="E25" s="22">
        <v>68107.803310000003</v>
      </c>
      <c r="F25" s="1">
        <f t="shared" si="0"/>
        <v>55.561005284405773</v>
      </c>
      <c r="H25" s="17"/>
    </row>
    <row r="26" spans="1:8" ht="24" customHeight="1" x14ac:dyDescent="0.25">
      <c r="A26" s="2">
        <v>19</v>
      </c>
      <c r="B26" s="2"/>
      <c r="C26" s="15" t="s">
        <v>31</v>
      </c>
      <c r="D26" s="26">
        <v>155220.46449000001</v>
      </c>
      <c r="E26" s="22">
        <v>8482.0506100000002</v>
      </c>
      <c r="F26" s="1">
        <f t="shared" si="0"/>
        <v>5.4645182501347627</v>
      </c>
      <c r="H26" s="17"/>
    </row>
    <row r="27" spans="1:8" s="11" customFormat="1" ht="24" customHeight="1" x14ac:dyDescent="0.25">
      <c r="A27" s="2">
        <v>20</v>
      </c>
      <c r="B27" s="2"/>
      <c r="C27" s="15" t="s">
        <v>32</v>
      </c>
      <c r="D27" s="26">
        <v>2079</v>
      </c>
      <c r="E27" s="22">
        <v>141100.49789999999</v>
      </c>
      <c r="F27" s="1">
        <f t="shared" si="0"/>
        <v>6786.9407359307361</v>
      </c>
      <c r="H27" s="17"/>
    </row>
    <row r="28" spans="1:8" x14ac:dyDescent="0.25">
      <c r="A28" s="34" t="s">
        <v>28</v>
      </c>
      <c r="B28" s="35"/>
      <c r="C28" s="36"/>
      <c r="D28" s="25">
        <f>SUM(D29:D40)</f>
        <v>773645.15353999985</v>
      </c>
      <c r="E28" s="13">
        <f>SUM(E29:E40)</f>
        <v>870226.08043999982</v>
      </c>
      <c r="F28" s="16">
        <f t="shared" ref="F28:F40" si="1">E28/D28*100</f>
        <v>112.48387926403606</v>
      </c>
    </row>
    <row r="29" spans="1:8" ht="31.5" x14ac:dyDescent="0.25">
      <c r="A29" s="2">
        <v>1</v>
      </c>
      <c r="B29" s="29" t="s">
        <v>36</v>
      </c>
      <c r="C29" s="18" t="s">
        <v>52</v>
      </c>
      <c r="D29" s="27">
        <v>16725.038240000002</v>
      </c>
      <c r="E29" s="3">
        <v>22824.29061</v>
      </c>
      <c r="F29" s="1">
        <f t="shared" si="1"/>
        <v>136.46779327184365</v>
      </c>
    </row>
    <row r="30" spans="1:8" ht="63" x14ac:dyDescent="0.25">
      <c r="A30" s="2">
        <v>2</v>
      </c>
      <c r="B30" s="29" t="s">
        <v>47</v>
      </c>
      <c r="C30" s="18" t="s">
        <v>53</v>
      </c>
      <c r="D30" s="27">
        <v>75628.917459999997</v>
      </c>
      <c r="E30" s="3">
        <v>108291.72343</v>
      </c>
      <c r="F30" s="1">
        <f t="shared" si="1"/>
        <v>143.18825003316397</v>
      </c>
    </row>
    <row r="31" spans="1:8" x14ac:dyDescent="0.25">
      <c r="A31" s="2">
        <v>3</v>
      </c>
      <c r="B31" s="29" t="s">
        <v>37</v>
      </c>
      <c r="C31" s="15" t="s">
        <v>19</v>
      </c>
      <c r="D31" s="27">
        <v>60820.828099999999</v>
      </c>
      <c r="E31" s="3">
        <v>109833.56535999999</v>
      </c>
      <c r="F31" s="1">
        <f t="shared" si="1"/>
        <v>180.58544875353314</v>
      </c>
    </row>
    <row r="32" spans="1:8" ht="31.5" x14ac:dyDescent="0.25">
      <c r="A32" s="2">
        <v>4</v>
      </c>
      <c r="B32" s="29" t="s">
        <v>38</v>
      </c>
      <c r="C32" s="15" t="s">
        <v>20</v>
      </c>
      <c r="D32" s="27">
        <f>340932.50702</f>
        <v>340932.50702000002</v>
      </c>
      <c r="E32" s="3">
        <v>413568.96100999997</v>
      </c>
      <c r="F32" s="1">
        <f t="shared" si="1"/>
        <v>121.30522977257164</v>
      </c>
    </row>
    <row r="33" spans="1:6" x14ac:dyDescent="0.25">
      <c r="A33" s="2">
        <v>5</v>
      </c>
      <c r="B33" s="29" t="s">
        <v>39</v>
      </c>
      <c r="C33" s="18" t="s">
        <v>34</v>
      </c>
      <c r="D33" s="27">
        <v>3184.4326500000002</v>
      </c>
      <c r="E33" s="3">
        <v>5167.8834200000001</v>
      </c>
      <c r="F33" s="1">
        <f t="shared" si="1"/>
        <v>162.28584454439633</v>
      </c>
    </row>
    <row r="34" spans="1:6" x14ac:dyDescent="0.25">
      <c r="A34" s="2">
        <v>6</v>
      </c>
      <c r="B34" s="29" t="s">
        <v>40</v>
      </c>
      <c r="C34" s="15" t="s">
        <v>21</v>
      </c>
      <c r="D34" s="28">
        <v>62919.215380000001</v>
      </c>
      <c r="E34" s="20">
        <v>51061.767439999996</v>
      </c>
      <c r="F34" s="1">
        <f t="shared" si="1"/>
        <v>81.154488547914866</v>
      </c>
    </row>
    <row r="35" spans="1:6" x14ac:dyDescent="0.25">
      <c r="A35" s="2">
        <v>7</v>
      </c>
      <c r="B35" s="29" t="s">
        <v>41</v>
      </c>
      <c r="C35" s="15" t="s">
        <v>22</v>
      </c>
      <c r="D35" s="28">
        <v>14090.90418</v>
      </c>
      <c r="E35" s="20">
        <v>16897.61477</v>
      </c>
      <c r="F35" s="1">
        <f t="shared" si="1"/>
        <v>119.91859822582371</v>
      </c>
    </row>
    <row r="36" spans="1:6" ht="31.5" x14ac:dyDescent="0.25">
      <c r="A36" s="2">
        <v>8</v>
      </c>
      <c r="B36" s="29" t="s">
        <v>42</v>
      </c>
      <c r="C36" s="15" t="s">
        <v>23</v>
      </c>
      <c r="D36" s="28">
        <v>17568.10412</v>
      </c>
      <c r="E36" s="20">
        <v>19712.30371</v>
      </c>
      <c r="F36" s="1">
        <f t="shared" si="1"/>
        <v>112.20507105009121</v>
      </c>
    </row>
    <row r="37" spans="1:6" x14ac:dyDescent="0.25">
      <c r="A37" s="2">
        <v>9</v>
      </c>
      <c r="B37" s="29" t="s">
        <v>43</v>
      </c>
      <c r="C37" s="15" t="s">
        <v>24</v>
      </c>
      <c r="D37" s="28">
        <v>21460.91505</v>
      </c>
      <c r="E37" s="20">
        <v>20232.937089999999</v>
      </c>
      <c r="F37" s="1">
        <f t="shared" si="1"/>
        <v>94.278072686374102</v>
      </c>
    </row>
    <row r="38" spans="1:6" ht="31.5" x14ac:dyDescent="0.25">
      <c r="A38" s="2">
        <v>10</v>
      </c>
      <c r="B38" s="29" t="s">
        <v>44</v>
      </c>
      <c r="C38" s="15" t="s">
        <v>25</v>
      </c>
      <c r="D38" s="27">
        <v>229.97758999999999</v>
      </c>
      <c r="E38" s="3">
        <v>481.74</v>
      </c>
      <c r="F38" s="1">
        <f t="shared" si="1"/>
        <v>209.47258382871129</v>
      </c>
    </row>
    <row r="39" spans="1:6" ht="47.25" x14ac:dyDescent="0.25">
      <c r="A39" s="2">
        <v>11</v>
      </c>
      <c r="B39" s="29" t="s">
        <v>45</v>
      </c>
      <c r="C39" s="15" t="s">
        <v>26</v>
      </c>
      <c r="D39" s="27">
        <v>55217.096189999997</v>
      </c>
      <c r="E39" s="3">
        <v>84839.151599999997</v>
      </c>
      <c r="F39" s="1">
        <f t="shared" si="1"/>
        <v>153.64652879983331</v>
      </c>
    </row>
    <row r="40" spans="1:6" x14ac:dyDescent="0.25">
      <c r="A40" s="2">
        <v>12</v>
      </c>
      <c r="B40" s="29" t="s">
        <v>46</v>
      </c>
      <c r="C40" s="15" t="s">
        <v>27</v>
      </c>
      <c r="D40" s="27">
        <v>104867.21756</v>
      </c>
      <c r="E40" s="3">
        <v>17314.142</v>
      </c>
      <c r="F40" s="1">
        <f t="shared" si="1"/>
        <v>16.510538186153052</v>
      </c>
    </row>
  </sheetData>
  <mergeCells count="3">
    <mergeCell ref="E4:F4"/>
    <mergeCell ref="A2:F3"/>
    <mergeCell ref="A28:C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Сугаипова Лейла Абубакаровна</cp:lastModifiedBy>
  <cp:lastPrinted>2018-04-24T08:37:43Z</cp:lastPrinted>
  <dcterms:created xsi:type="dcterms:W3CDTF">2017-10-25T08:50:24Z</dcterms:created>
  <dcterms:modified xsi:type="dcterms:W3CDTF">2025-06-04T13:25:39Z</dcterms:modified>
</cp:coreProperties>
</file>